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Cumulus\RELEASE FILES\Spreadsheet\"/>
    </mc:Choice>
  </mc:AlternateContent>
  <bookViews>
    <workbookView xWindow="0" yWindow="0" windowWidth="28800" windowHeight="12435"/>
  </bookViews>
  <sheets>
    <sheet name="Frais globaux" sheetId="1" r:id="rId1"/>
    <sheet name="Livraison" sheetId="4" r:id="rId2"/>
    <sheet name="Frais Auto" sheetId="3" r:id="rId3"/>
    <sheet name="Médicaments" sheetId="2" r:id="rId4"/>
  </sheets>
  <definedNames>
    <definedName name="_xlnm._FilterDatabase" localSheetId="0" hidden="1">'Frais globaux'!$E$1:$E$19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D7" i="1" s="1"/>
  <c r="B15" i="1" s="1"/>
  <c r="B3" i="1"/>
  <c r="D3" i="1" s="1"/>
  <c r="B2" i="1"/>
  <c r="D2" i="1" s="1"/>
  <c r="D4" i="1"/>
  <c r="D5" i="1"/>
  <c r="D6" i="1"/>
  <c r="D8" i="1"/>
  <c r="B11" i="1" l="1"/>
  <c r="B19" i="1" s="1"/>
  <c r="B13" i="1"/>
</calcChain>
</file>

<file path=xl/sharedStrings.xml><?xml version="1.0" encoding="utf-8"?>
<sst xmlns="http://schemas.openxmlformats.org/spreadsheetml/2006/main" count="44" uniqueCount="39">
  <si>
    <t>Médicaments</t>
  </si>
  <si>
    <t>Frais automobile</t>
  </si>
  <si>
    <t>Taxes</t>
  </si>
  <si>
    <t>Transport</t>
  </si>
  <si>
    <t>Manutention</t>
  </si>
  <si>
    <t>Livraison</t>
  </si>
  <si>
    <t>Impression</t>
  </si>
  <si>
    <t>FRAIS</t>
  </si>
  <si>
    <t>Montant</t>
  </si>
  <si>
    <t>Total</t>
  </si>
  <si>
    <t>Taxes scholaires</t>
  </si>
  <si>
    <t>Tylenol</t>
  </si>
  <si>
    <t>Advil</t>
  </si>
  <si>
    <t>Benadryl</t>
  </si>
  <si>
    <t>Morphine</t>
  </si>
  <si>
    <t>Robax</t>
  </si>
  <si>
    <t>Prix</t>
  </si>
  <si>
    <t>Frais auto</t>
  </si>
  <si>
    <t>Gaz</t>
  </si>
  <si>
    <t>Entretien</t>
  </si>
  <si>
    <t>Lavage</t>
  </si>
  <si>
    <t>Frais Livraison</t>
  </si>
  <si>
    <t>Chauffeur</t>
  </si>
  <si>
    <t>Timbres</t>
  </si>
  <si>
    <t>Enveloppes de retour</t>
  </si>
  <si>
    <t>Formule cross sheet</t>
  </si>
  <si>
    <t>Formule Excel (SUM)</t>
  </si>
  <si>
    <t>Fromule Excel (Moy)</t>
  </si>
  <si>
    <t>Date:</t>
  </si>
  <si>
    <t>Ce texte est pour vérifier l'alignement</t>
  </si>
  <si>
    <t>Cellule source:</t>
  </si>
  <si>
    <t>Honda</t>
  </si>
  <si>
    <t>Mitsubishi</t>
  </si>
  <si>
    <t>Ford</t>
  </si>
  <si>
    <t>Chevrolet</t>
  </si>
  <si>
    <t>Lexus</t>
  </si>
  <si>
    <t>Mazda</t>
  </si>
  <si>
    <t>Acura</t>
  </si>
  <si>
    <t>Filtre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</si>
</sst>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Algerian"/>
      <family val="5"/>
    </font>
    <font>
      <b/>
      <sz val="12"/>
      <color theme="1"/>
      <name val="Arial Black"/>
      <family val="2"/>
    </font>
    <font>
      <b/>
      <sz val="12"/>
      <color theme="1"/>
      <name val="Bauhaus 93"/>
      <family val="5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Britannic Bold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7" borderId="1" xfId="0" applyFont="1" applyFill="1" applyBorder="1"/>
    <xf numFmtId="0" fontId="7" fillId="2" borderId="1" xfId="0" applyFont="1" applyFill="1" applyBorder="1"/>
    <xf numFmtId="164" fontId="0" fillId="0" borderId="0" xfId="0" applyNumberFormat="1"/>
    <xf numFmtId="0" fontId="0" fillId="0" borderId="0" xfId="0" applyAlignment="1">
      <alignment horizontal="right"/>
    </xf>
    <xf numFmtId="0" fontId="5" fillId="2" borderId="2" xfId="0" applyFont="1" applyFill="1" applyBorder="1" applyAlignment="1">
      <alignment horizontal="center"/>
    </xf>
    <xf numFmtId="0" fontId="0" fillId="2" borderId="1" xfId="0" applyFont="1" applyFill="1" applyBorder="1"/>
    <xf numFmtId="10" fontId="0" fillId="2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 wrapText="1"/>
    </xf>
    <xf numFmtId="0" fontId="0" fillId="3" borderId="3" xfId="0" applyFill="1" applyBorder="1"/>
    <xf numFmtId="0" fontId="2" fillId="2" borderId="4" xfId="0" applyFont="1" applyFill="1" applyBorder="1" applyAlignment="1">
      <alignment horizontal="center"/>
    </xf>
    <xf numFmtId="0" fontId="0" fillId="2" borderId="4" xfId="0" applyFont="1" applyFill="1" applyBorder="1"/>
    <xf numFmtId="0" fontId="9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6" sqref="F6"/>
    </sheetView>
  </sheetViews>
  <sheetFormatPr baseColWidth="10" defaultRowHeight="15" x14ac:dyDescent="0.25"/>
  <cols>
    <col min="1" max="1" width="18.85546875" bestFit="1" customWidth="1"/>
    <col min="3" max="3" width="11.42578125" style="3"/>
    <col min="8" max="8" width="88.28515625" customWidth="1"/>
  </cols>
  <sheetData>
    <row r="1" spans="1:8" ht="20.25" x14ac:dyDescent="0.4">
      <c r="A1" s="11" t="s">
        <v>7</v>
      </c>
      <c r="B1" s="10" t="s">
        <v>8</v>
      </c>
      <c r="C1" s="17" t="s">
        <v>2</v>
      </c>
      <c r="D1" s="22" t="s">
        <v>9</v>
      </c>
      <c r="E1" s="24" t="s">
        <v>38</v>
      </c>
      <c r="F1" s="16" t="s">
        <v>28</v>
      </c>
      <c r="G1" s="15">
        <v>32481</v>
      </c>
      <c r="H1" s="20" t="s">
        <v>29</v>
      </c>
    </row>
    <row r="2" spans="1:8" x14ac:dyDescent="0.25">
      <c r="A2" s="18" t="s">
        <v>0</v>
      </c>
      <c r="B2" s="18">
        <f>Médicaments!B2+Médicaments!B3+Médicaments!B4+Médicaments!B5+Médicaments!B6</f>
        <v>198</v>
      </c>
      <c r="C2" s="19">
        <v>0.12</v>
      </c>
      <c r="D2" s="23">
        <f>B2+(B2*C2)</f>
        <v>221.76</v>
      </c>
      <c r="E2" s="25" t="s">
        <v>37</v>
      </c>
    </row>
    <row r="3" spans="1:8" x14ac:dyDescent="0.25">
      <c r="A3" s="18" t="s">
        <v>1</v>
      </c>
      <c r="B3" s="18">
        <f>'Frais Auto'!B2+'Frais Auto'!B3+'Frais Auto'!B4</f>
        <v>1319</v>
      </c>
      <c r="C3" s="19">
        <v>0.1</v>
      </c>
      <c r="D3" s="23">
        <f>B3+(B3*C3)</f>
        <v>1450.9</v>
      </c>
      <c r="E3" s="25" t="s">
        <v>34</v>
      </c>
    </row>
    <row r="4" spans="1:8" x14ac:dyDescent="0.25">
      <c r="A4" s="18" t="s">
        <v>10</v>
      </c>
      <c r="B4" s="18">
        <v>1000</v>
      </c>
      <c r="C4" s="19">
        <v>0.09</v>
      </c>
      <c r="D4" s="23">
        <f>B4+(B4*C4)</f>
        <v>1090</v>
      </c>
      <c r="E4" s="25" t="s">
        <v>33</v>
      </c>
    </row>
    <row r="5" spans="1:8" x14ac:dyDescent="0.25">
      <c r="A5" s="18" t="s">
        <v>3</v>
      </c>
      <c r="B5" s="18">
        <v>175</v>
      </c>
      <c r="C5" s="19">
        <v>9.5000000000000001E-2</v>
      </c>
      <c r="D5" s="23">
        <f>B5+(B5*C5)</f>
        <v>191.625</v>
      </c>
      <c r="E5" s="25" t="s">
        <v>31</v>
      </c>
    </row>
    <row r="6" spans="1:8" x14ac:dyDescent="0.25">
      <c r="A6" s="18" t="s">
        <v>4</v>
      </c>
      <c r="B6" s="18">
        <v>212</v>
      </c>
      <c r="C6" s="19">
        <v>0.08</v>
      </c>
      <c r="D6" s="23">
        <f>B6+(B6*C6)</f>
        <v>228.96</v>
      </c>
      <c r="E6" s="25" t="s">
        <v>31</v>
      </c>
    </row>
    <row r="7" spans="1:8" x14ac:dyDescent="0.25">
      <c r="A7" s="18" t="s">
        <v>5</v>
      </c>
      <c r="B7" s="18">
        <f>Livraison!B2+Livraison!B3+Livraison!B4</f>
        <v>3973</v>
      </c>
      <c r="C7" s="19">
        <v>0.11</v>
      </c>
      <c r="D7" s="23">
        <f>B7+(B7*C7)</f>
        <v>4410.03</v>
      </c>
      <c r="E7" s="25" t="s">
        <v>35</v>
      </c>
    </row>
    <row r="8" spans="1:8" x14ac:dyDescent="0.25">
      <c r="A8" s="18" t="s">
        <v>6</v>
      </c>
      <c r="B8" s="18">
        <v>97.26</v>
      </c>
      <c r="C8" s="19">
        <v>0.15</v>
      </c>
      <c r="D8" s="23">
        <f>B8+(B8*C8)</f>
        <v>111.849</v>
      </c>
      <c r="E8" s="25" t="s">
        <v>36</v>
      </c>
    </row>
    <row r="9" spans="1:8" x14ac:dyDescent="0.25">
      <c r="A9" s="1"/>
      <c r="B9" s="1"/>
      <c r="C9" s="2"/>
      <c r="D9" s="1"/>
      <c r="E9" s="25" t="s">
        <v>32</v>
      </c>
    </row>
    <row r="10" spans="1:8" x14ac:dyDescent="0.25">
      <c r="A10" s="1"/>
      <c r="B10" s="1"/>
      <c r="C10" s="2"/>
      <c r="D10" s="1"/>
      <c r="E10" s="25" t="s">
        <v>32</v>
      </c>
    </row>
    <row r="11" spans="1:8" x14ac:dyDescent="0.25">
      <c r="A11" s="14" t="s">
        <v>25</v>
      </c>
      <c r="B11" s="12">
        <f>('Frais globaux'!B3+Livraison!B3-Livraison!B4)*'Frais Auto'!B4/Médicaments!B4</f>
        <v>4150</v>
      </c>
      <c r="C11" s="2"/>
      <c r="D11" s="1"/>
    </row>
    <row r="12" spans="1:8" x14ac:dyDescent="0.25">
      <c r="A12" s="1"/>
      <c r="B12" s="1"/>
      <c r="C12" s="2"/>
      <c r="D12" s="1"/>
    </row>
    <row r="13" spans="1:8" x14ac:dyDescent="0.25">
      <c r="A13" s="14" t="s">
        <v>26</v>
      </c>
      <c r="B13" s="12">
        <f>SUM(Livraison!B2,'Frais Auto'!B3,Médicaments!B5,D6)</f>
        <v>3981.96</v>
      </c>
      <c r="C13" s="2"/>
      <c r="D13" s="1"/>
    </row>
    <row r="14" spans="1:8" x14ac:dyDescent="0.25">
      <c r="A14" s="1"/>
      <c r="B14" s="1"/>
      <c r="C14" s="2"/>
      <c r="D14" s="1"/>
    </row>
    <row r="15" spans="1:8" x14ac:dyDescent="0.25">
      <c r="A15" s="14" t="s">
        <v>27</v>
      </c>
      <c r="B15" s="13">
        <f>AVERAGE(D7,D5,D2,'Frais Auto'!B3,Médicaments!B5)</f>
        <v>1075.2829999999999</v>
      </c>
      <c r="C15" s="2"/>
      <c r="D15" s="1"/>
    </row>
    <row r="19" spans="1:2" x14ac:dyDescent="0.25">
      <c r="A19" t="s">
        <v>30</v>
      </c>
      <c r="B19" s="21">
        <f>D2+D3+D4+D5+D6+D7+D8+B11+B13+B15</f>
        <v>16912.366999999998</v>
      </c>
    </row>
  </sheetData>
  <autoFilter ref="E1:E19">
    <sortState ref="E2:E19">
      <sortCondition ref="E1:E19"/>
    </sortState>
  </autoFilter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7" sqref="D7"/>
    </sheetView>
  </sheetViews>
  <sheetFormatPr baseColWidth="10" defaultRowHeight="15" x14ac:dyDescent="0.25"/>
  <cols>
    <col min="1" max="1" width="20.140625" bestFit="1" customWidth="1"/>
  </cols>
  <sheetData>
    <row r="1" spans="1:2" x14ac:dyDescent="0.25">
      <c r="A1" s="8" t="s">
        <v>21</v>
      </c>
      <c r="B1" s="8" t="s">
        <v>16</v>
      </c>
    </row>
    <row r="2" spans="1:2" x14ac:dyDescent="0.25">
      <c r="A2" s="9" t="s">
        <v>22</v>
      </c>
      <c r="B2" s="9">
        <v>3200</v>
      </c>
    </row>
    <row r="3" spans="1:2" x14ac:dyDescent="0.25">
      <c r="A3" s="9" t="s">
        <v>23</v>
      </c>
      <c r="B3" s="9">
        <v>308</v>
      </c>
    </row>
    <row r="4" spans="1:2" x14ac:dyDescent="0.25">
      <c r="A4" s="9" t="s">
        <v>24</v>
      </c>
      <c r="B4" s="9">
        <v>465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7" sqref="C7"/>
    </sheetView>
  </sheetViews>
  <sheetFormatPr baseColWidth="10" defaultRowHeight="15" x14ac:dyDescent="0.25"/>
  <sheetData>
    <row r="1" spans="1:2" x14ac:dyDescent="0.25">
      <c r="A1" s="7" t="s">
        <v>17</v>
      </c>
      <c r="B1" s="7" t="s">
        <v>16</v>
      </c>
    </row>
    <row r="2" spans="1:2" x14ac:dyDescent="0.25">
      <c r="A2" s="4" t="s">
        <v>18</v>
      </c>
      <c r="B2" s="4">
        <v>789</v>
      </c>
    </row>
    <row r="3" spans="1:2" x14ac:dyDescent="0.25">
      <c r="A3" s="4" t="s">
        <v>19</v>
      </c>
      <c r="B3" s="4">
        <v>430</v>
      </c>
    </row>
    <row r="4" spans="1:2" x14ac:dyDescent="0.25">
      <c r="A4" s="4" t="s">
        <v>20</v>
      </c>
      <c r="B4" s="4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19" sqref="D19"/>
    </sheetView>
  </sheetViews>
  <sheetFormatPr baseColWidth="10" defaultRowHeight="15" x14ac:dyDescent="0.25"/>
  <cols>
    <col min="1" max="1" width="13" bestFit="1" customWidth="1"/>
  </cols>
  <sheetData>
    <row r="1" spans="1:2" x14ac:dyDescent="0.25">
      <c r="A1" s="6" t="s">
        <v>0</v>
      </c>
      <c r="B1" s="6" t="s">
        <v>16</v>
      </c>
    </row>
    <row r="2" spans="1:2" x14ac:dyDescent="0.25">
      <c r="A2" s="5" t="s">
        <v>11</v>
      </c>
      <c r="B2" s="5">
        <v>20</v>
      </c>
    </row>
    <row r="3" spans="1:2" x14ac:dyDescent="0.25">
      <c r="A3" s="5" t="s">
        <v>12</v>
      </c>
      <c r="B3" s="5">
        <v>15</v>
      </c>
    </row>
    <row r="4" spans="1:2" x14ac:dyDescent="0.25">
      <c r="A4" s="5" t="s">
        <v>13</v>
      </c>
      <c r="B4" s="5">
        <v>28</v>
      </c>
    </row>
    <row r="5" spans="1:2" x14ac:dyDescent="0.25">
      <c r="A5" s="5" t="s">
        <v>14</v>
      </c>
      <c r="B5" s="5">
        <v>123</v>
      </c>
    </row>
    <row r="6" spans="1:2" x14ac:dyDescent="0.25">
      <c r="A6" s="5" t="s">
        <v>15</v>
      </c>
      <c r="B6" s="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Frais globaux</vt:lpstr>
      <vt:lpstr>Livraison</vt:lpstr>
      <vt:lpstr>Frais Auto</vt:lpstr>
      <vt:lpstr>Médicaments</vt:lpstr>
    </vt:vector>
  </TitlesOfParts>
  <Company>Wolters Kluwer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Lacasse, Marc-Andre</dc:creator>
  <cp:lastModifiedBy>Lacasse, Marc-Andre</cp:lastModifiedBy>
  <dcterms:created xsi:type="dcterms:W3CDTF">2018-01-22T20:21:39Z</dcterms:created>
  <dcterms:modified xsi:type="dcterms:W3CDTF">2018-01-24T19:11:35Z</dcterms:modified>
</cp:coreProperties>
</file>